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525" windowWidth="15480" windowHeight="11190"/>
  </bookViews>
  <sheets>
    <sheet name="Все года" sheetId="1" r:id="rId1"/>
  </sheets>
  <definedNames>
    <definedName name="_xlnm.Print_Titles" localSheetId="0">'Все года'!$7:$7</definedName>
    <definedName name="_xlnm.Print_Area" localSheetId="0">'Все года'!$A$1:$X$68</definedName>
  </definedNames>
  <calcPr calcId="144525"/>
</workbook>
</file>

<file path=xl/calcChain.xml><?xml version="1.0" encoding="utf-8"?>
<calcChain xmlns="http://schemas.openxmlformats.org/spreadsheetml/2006/main">
  <c r="X51" i="1" l="1"/>
  <c r="W51" i="1"/>
  <c r="T51" i="1"/>
  <c r="X13" i="1"/>
  <c r="W13" i="1"/>
  <c r="T13" i="1"/>
  <c r="U29" i="1" l="1"/>
  <c r="V29" i="1"/>
  <c r="W29" i="1"/>
  <c r="X29" i="1"/>
  <c r="T29" i="1"/>
  <c r="T38" i="1"/>
  <c r="T34" i="1"/>
  <c r="U34" i="1"/>
  <c r="V34" i="1"/>
  <c r="W34" i="1"/>
  <c r="X34" i="1"/>
  <c r="T11" i="1"/>
  <c r="T10" i="1" s="1"/>
  <c r="W11" i="1"/>
  <c r="W10" i="1" s="1"/>
  <c r="X11" i="1"/>
  <c r="X10" i="1" s="1"/>
  <c r="U51" i="1" l="1"/>
  <c r="V51" i="1"/>
  <c r="T46" i="1" l="1"/>
  <c r="X32" i="1"/>
  <c r="U32" i="1"/>
  <c r="V32" i="1"/>
  <c r="W32" i="1"/>
  <c r="T32" i="1"/>
  <c r="U24" i="1"/>
  <c r="V24" i="1"/>
  <c r="X25" i="1"/>
  <c r="W25" i="1"/>
  <c r="T25" i="1"/>
  <c r="T27" i="1"/>
  <c r="U11" i="1"/>
  <c r="V11" i="1"/>
  <c r="T24" i="1" l="1"/>
  <c r="X50" i="1"/>
  <c r="U50" i="1"/>
  <c r="V50" i="1"/>
  <c r="W50" i="1"/>
  <c r="U10" i="1"/>
  <c r="V10" i="1"/>
  <c r="X46" i="1"/>
  <c r="U46" i="1"/>
  <c r="V46" i="1"/>
  <c r="W46" i="1"/>
  <c r="X31" i="1"/>
  <c r="V31" i="1"/>
  <c r="W31" i="1"/>
  <c r="U31" i="1"/>
  <c r="U13" i="1"/>
  <c r="V13" i="1"/>
  <c r="U37" i="1" l="1"/>
  <c r="V37" i="1"/>
  <c r="U22" i="1" l="1"/>
  <c r="V22" i="1"/>
  <c r="W22" i="1"/>
  <c r="X22" i="1"/>
  <c r="T22" i="1"/>
  <c r="U20" i="1"/>
  <c r="V20" i="1"/>
  <c r="W20" i="1"/>
  <c r="X20" i="1"/>
  <c r="T20" i="1"/>
  <c r="U18" i="1"/>
  <c r="V18" i="1"/>
  <c r="W18" i="1"/>
  <c r="X18" i="1"/>
  <c r="T18" i="1"/>
  <c r="X17" i="1" l="1"/>
  <c r="V17" i="1"/>
  <c r="U17" i="1"/>
  <c r="U73" i="1" s="1"/>
  <c r="W17" i="1"/>
  <c r="T17" i="1"/>
  <c r="U9" i="1"/>
  <c r="V9" i="1" l="1"/>
  <c r="V73" i="1"/>
  <c r="T50" i="1"/>
  <c r="W27" i="1"/>
  <c r="W24" i="1" s="1"/>
  <c r="W38" i="1"/>
  <c r="W37" i="1" s="1"/>
  <c r="X27" i="1"/>
  <c r="X24" i="1" s="1"/>
  <c r="X38" i="1"/>
  <c r="X37" i="1" s="1"/>
  <c r="X41" i="1"/>
  <c r="X40" i="1" s="1"/>
  <c r="W41" i="1"/>
  <c r="W40" i="1" s="1"/>
  <c r="T41" i="1"/>
  <c r="T40" i="1" s="1"/>
  <c r="T37" i="1"/>
  <c r="T31" i="1"/>
  <c r="W73" i="1" l="1"/>
  <c r="T73" i="1"/>
  <c r="X9" i="1"/>
  <c r="X73" i="1"/>
  <c r="W9" i="1"/>
  <c r="T9" i="1"/>
</calcChain>
</file>

<file path=xl/sharedStrings.xml><?xml version="1.0" encoding="utf-8"?>
<sst xmlns="http://schemas.openxmlformats.org/spreadsheetml/2006/main" count="256" uniqueCount="147">
  <si>
    <t>Наименование</t>
  </si>
  <si>
    <t>ЦСР</t>
  </si>
  <si>
    <t>ВР</t>
  </si>
  <si>
    <t>Рз</t>
  </si>
  <si>
    <t>Пр</t>
  </si>
  <si>
    <t>Сумма</t>
  </si>
  <si>
    <t>ПР</t>
  </si>
  <si>
    <t>Муниципальная программа "Обеспечение качественными жилищно-коммунальными услугами населения"</t>
  </si>
  <si>
    <t>01 0 00 00000</t>
  </si>
  <si>
    <t>240</t>
  </si>
  <si>
    <t>05</t>
  </si>
  <si>
    <t>01</t>
  </si>
  <si>
    <t>01 2 00 00000</t>
  </si>
  <si>
    <t>01 2 00 23010</t>
  </si>
  <si>
    <t>03</t>
  </si>
  <si>
    <t>01 3 00 23030</t>
  </si>
  <si>
    <t>01 3 00 23040</t>
  </si>
  <si>
    <t>03 0 00 00000</t>
  </si>
  <si>
    <t>Подпрограмма «Пожарная безопасность»</t>
  </si>
  <si>
    <t>03 1 00 00000</t>
  </si>
  <si>
    <t>03 1 00 21670</t>
  </si>
  <si>
    <t>09</t>
  </si>
  <si>
    <t>04 0 00 00000</t>
  </si>
  <si>
    <t>Подпрограмма «Развитие культуры»</t>
  </si>
  <si>
    <t>04 1 00 00000</t>
  </si>
  <si>
    <t>04 1 00 00590</t>
  </si>
  <si>
    <t>610</t>
  </si>
  <si>
    <t>08</t>
  </si>
  <si>
    <t>05 0 00 00000</t>
  </si>
  <si>
    <t>Подпрограмма «Формирование комплексной системы управления отходами и вторичными материальными ресурсами»</t>
  </si>
  <si>
    <t>05 2 00 00000</t>
  </si>
  <si>
    <t>05 2 00 99990</t>
  </si>
  <si>
    <t>06</t>
  </si>
  <si>
    <t>06 0 00 00000</t>
  </si>
  <si>
    <t>06 1 00 00000</t>
  </si>
  <si>
    <t>06 1 00 21950</t>
  </si>
  <si>
    <t>11</t>
  </si>
  <si>
    <t>08 0 00 00000</t>
  </si>
  <si>
    <t>Подпрограмма «Энергосбережение и повышение энергетической эффективности»</t>
  </si>
  <si>
    <t>08 1 00 00000</t>
  </si>
  <si>
    <t>08 1 00 22620</t>
  </si>
  <si>
    <t>89 1 00 00000</t>
  </si>
  <si>
    <t>89 1 00 00110</t>
  </si>
  <si>
    <t>120</t>
  </si>
  <si>
    <t>04</t>
  </si>
  <si>
    <t>89 1 00 00190</t>
  </si>
  <si>
    <t>89 1 00 99990</t>
  </si>
  <si>
    <t>850</t>
  </si>
  <si>
    <t>99 0 00 00000</t>
  </si>
  <si>
    <t>Непрограммные расходы</t>
  </si>
  <si>
    <t>99 9 00 00000</t>
  </si>
  <si>
    <t>99 9 00 10050</t>
  </si>
  <si>
    <t>320</t>
  </si>
  <si>
    <t>10</t>
  </si>
  <si>
    <t>99 9 00 21020</t>
  </si>
  <si>
    <t>13</t>
  </si>
  <si>
    <t>07</t>
  </si>
  <si>
    <t>Мероприятия, осуществляемые за счет остатков ликвидируемого муниципального дорожного фонда в целях выполнения обязательств, связанных с принятием объектов дорожной деятельности в муниципальную собственность (Иные закупки товаров, работ и услуг для обеспечения государственных (муниципальных) нужд)</t>
  </si>
  <si>
    <t>99 9 00 29100</t>
  </si>
  <si>
    <t>99 9 00 51180</t>
  </si>
  <si>
    <t>02</t>
  </si>
  <si>
    <t>99 9 00 71180</t>
  </si>
  <si>
    <t>99 9 00 72390</t>
  </si>
  <si>
    <t xml:space="preserve"> (тыс. рублей)</t>
  </si>
  <si>
    <t>ВСЕГО</t>
  </si>
  <si>
    <t>Подпрограмма «Создание условий для обеспечения качественными коммунальными услугами населения Лозновского сельского поселения»</t>
  </si>
  <si>
    <t>Мероприятия по обслуживанию сетей уличного освещения в рамках подпрограммы  «Создание условий для обеспечения качественными коммунальными услугами населения Лозновского сельского поселения» муниципальной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</si>
  <si>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Мероприятия по содержанию мест захоронения в рамках подпрограммы  «Благоустройство населенных пунктов Лозновского сельского поселения» муниципальной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</si>
  <si>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Мероприятия по повышению общего уровня благоустройства территории поселения, организации сбора и вывоза ТБО, озеленения населенных пунктов в рамках подпрограммы  «Благоустройство населенных пунктов Лозновского сельского поселения»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</si>
  <si>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Муниципальная программа Лозновского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</si>
  <si>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Мероприятия по обеспечению пожарной безопасности в рамках подпрограммы «Пожарная безопасность»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</si>
  <si>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Муниципальная программа Лозновского сельского поселения «Развитие культуры и туризма»</t>
  </si>
  <si>
    <t>Расходы на обеспечение деятельности (оказание услуг) муниципальных учреждений Лозновского сельского поселения Цимлянского района в рамках подпрограммы «Развитие культуры» муниципальной программы Лозновского сельского поселения «Развитие культуры и туризма» (Субсидии бюджетным учреждениям)</t>
  </si>
  <si>
    <t>Муниципальная программа Лозновского сельского поселения «Охрана окружающей среды и рациональное природопользование»</t>
  </si>
  <si>
    <t>Реализация направления расходов в рамках подпрограммы «Формирование комплексной системы управления отходами и вторичными материальными ресурсами» муниципальной программы Лозновского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</si>
  <si>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Муниципальная программа Лозновского сельского поселения «Развитие физической культуры и спорта»</t>
  </si>
  <si>
    <t>Подпрограмма «Развитие физической культуры и массового спорта Лозновского сельского поселения»</t>
  </si>
  <si>
    <t>Физкультурные и массовые спортивные мероприятия в рамках подпрограммы «Развитие физической культуры и массового спорта Лозновского сельского поселения» муниципальной программы Лозновского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</si>
  <si>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>Муниципальная программа Лозновского сельского поселения «Энергоэффективность и развитие энергетики»</t>
  </si>
  <si>
    <t>Мероприятие по проведению обязательного энергетического обследования, повышение эффективности системы электроснабжения, теплоснабжения и водоснабжения в рамках подпрограммы «Энергосбережение и повышение энергетической эффективности»  муниципальной программы Лозновского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</si>
  <si>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Администрация Лозновского сельского поселения</t>
  </si>
  <si>
    <t>Расходы на выплаты по оплате труда работников муниципальных органов Лозновского сельского поселения в рамках обеспечения деятельности Администрации Лозновского сельского поселения (Расходы на выплаты персоналу государственных (муниципальных) органов)</t>
  </si>
  <si>
    <t>Расходы на обеспечение деятельности муниципальных органов Лозновского сельского поселения в рамках обеспечения деятельности Администрации Лозновского сельского поселения (Иные закупки товаров, работ и услуг для обеспечения государственных (муниципальных) нужд)</t>
  </si>
  <si>
    <t>Реализация направления расходов в рамках обеспечения деятельности Администрации Лозновского сельского поселения (Уплата налогов, сборов и иных платежей)</t>
  </si>
  <si>
    <t>Непрограммные расходы муниципальных органов Лозновского сельского поселения</t>
  </si>
  <si>
    <t>Выплата государственной пенсии за выслугу лет лицам, замещавшим муниципальные должности и должности муниципальной службы в рамках непрограммных расходов муниципальных органов Лозновского сельского поселения (Социальные выплаты гражданам, кроме публичных нормативных социальных выплат)</t>
  </si>
  <si>
    <t>Мероприятия в сфере средств массовой информации и коммуникаций, расходы на информирование населения через средства массовой информации, публикация нормативных актов 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</si>
  <si>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Лозновского сельского поселения (Расходы на выплаты персоналу государственных (муниципальных) органов)</t>
  </si>
  <si>
    <t>Расходы за счет средств резервного фонда Правительства РО на финансирование и обеспечение непредвиденных расходов в рамках непрограммных расходов органов местного самоуправления Лозновского сельского поселения (Субсидии бюджетным учреждениям)</t>
  </si>
  <si>
    <t>Расходы на осуществление полномочий по определению в соответствии с частью 1 статьи 11.2 Областного закона от 25 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</t>
  </si>
  <si>
    <t>Подпрограмма «Обеспечение безопасности на воде»</t>
  </si>
  <si>
    <t>03 3 00 00000</t>
  </si>
  <si>
    <t>Мероприятия по обеспечению безопасности на воде в рамках подпрограммы «Обеспечение безопасности на воде»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объектах»(Иные закупки товаров, работ и услуг для обеспечения государственных (муниципальных) нужд)</t>
  </si>
  <si>
    <t>03 3 00 21710</t>
  </si>
  <si>
    <t>Техническая инвентаризация,рыночная оценка, межевание объектов муниципальной собственности, в том числе бесхозяйственных объектов в целях признания права муниципальной собственности, кадастровые работы в отношении объектов капитального строительства муниципальной собственности в рамках непрограммных расходов Лозновского сельского поселения (Иные закупки товаров, работ и услуг для обеспечения государственных (муниципальных) нужд)</t>
  </si>
  <si>
    <t>99 9 00 28320</t>
  </si>
  <si>
    <t>Муниципальная программа Лозновского сельского поселения «Обеспечение общественного порядка и противодействие преступности»</t>
  </si>
  <si>
    <t>Подпрограмма «Противодействие коррупции в Лозновском сельском поселении»</t>
  </si>
  <si>
    <t>02 0 00 00000</t>
  </si>
  <si>
    <t>02 1 00 00000</t>
  </si>
  <si>
    <t>Издание и размещение социальной рекламной продукции, направленной на создание в обществе нетерпимости к коррупционному поведению в рамках подпрограммы «Противодействие коррупции в Лозновском сельском поселении» муниципальной программы Лозновского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</si>
  <si>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02 1 00 21540</t>
  </si>
  <si>
    <t>Реализация комплекса мер направленных на пропаганду антинаркотического мировоззрения в рамках подпрограммы «Комплексные меры противодействия злоупотреблению наркотиками и их незаконному обороту» муниципальной программы Лозновского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</si>
  <si>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02 2 00 00000</t>
  </si>
  <si>
    <t>02 2 00 21610</t>
  </si>
  <si>
    <t>Издание и размещение тематических материалов направленных на информирование населения о безопасном поведении в экстремальных ситуациях в рамках подпрограммы «Профилактика экстремизма и терроризма в Лозновском сельском поселении»  муниципальной программы Лозновского сельского поселения  «Обеспечение общественного порядка и противодействие преступности»(Иные закупки товаров, работ и услуг для обеспечения государственных (муниципальных) нужд)</t>
  </si>
  <si>
    <t>Подпрограмма «Профилактика экстремизма и терроризма в Лозновском сельском поселении»</t>
  </si>
  <si>
    <t>Подпрограмма «Комплексные меры противодействия  злоупотреблению наркотиками и их незаконному обороту  в Лозновском сельском поселении»</t>
  </si>
  <si>
    <t>02 3 00 00000</t>
  </si>
  <si>
    <t>02 3 00 21620</t>
  </si>
  <si>
    <t>01 3 00 23050</t>
  </si>
  <si>
    <t>Прочие мероприятия по благоустройству на территории Лозновского сельского поселения в рамках подпрограммы  «Благоустройство населенных пунктов Лозновского сельского поселения»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</si>
  <si>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Условно утвержденные расходы в рамках непрограммных расходов муниципальных органов Лозновского сельского поселения (Специальные расходы)</t>
  </si>
  <si>
    <t>99 9 00 90110</t>
  </si>
  <si>
    <t>Председатель собрания депутатов- глава Лозновского сельского поселения                       С.Л.Хухлаев</t>
  </si>
  <si>
    <t>Подпрограмма «Благоустройство населенных пунктов Лозновского сельского поселения»</t>
  </si>
  <si>
    <t>01 3 00 00000</t>
  </si>
  <si>
    <t>Муниципальная программа Лозновского сельского поселения "Создание условий для развития малого и среднего предпринимательства"</t>
  </si>
  <si>
    <t>Подпрограмма "Развитие субъектов малого и среднего предпринимательства"</t>
  </si>
  <si>
    <t>Расходы на консультационную и информационную поддержку субъектов малого и среднего предпринимательства в рамках подпрограммы «Развитие субъектов малого и среднего предпринимательства» муниципальной программы Лозновского сельского поселения  «Создание условий для развития малого и среднего предпринимательства"  (Иные закупки товаров, работ и услуг для обеспечения государственных (муниципальных) нужд)</t>
  </si>
  <si>
    <t>10 0 00 00000</t>
  </si>
  <si>
    <t>10 1 00 00000</t>
  </si>
  <si>
    <t>10 1 00 22050</t>
  </si>
  <si>
    <t>99 9 00 99999</t>
  </si>
  <si>
    <t>Реализация направления расходов в рамках непрограмных расходов муниципальных органов сельского поселения (Уплата налогов, сборов и иных платежей)</t>
  </si>
  <si>
    <t>Иные межбюджетные трансферты на осуществление полномочий по внутреннему муниципальному финансовому контролю в рамках непрограммных расходов органов местного самоуправления (Иные межбюджетные трансферты)</t>
  </si>
  <si>
    <t>99 9 00 22950</t>
  </si>
  <si>
    <t>Расходы на дополнительное образование работников муниципальных органов Лозновского сельского поселения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</t>
  </si>
  <si>
    <t>99 9 00 85010</t>
  </si>
  <si>
    <t>99 9 00 23060</t>
  </si>
  <si>
    <t>Мероприятия, связанные с профилактикой и устранением последствий распространения коронавирусной инфекции в рамках непрограммных расходов муниципальных  органов Лозновского сельского поселения (Субсидии бюджетным учреждениям)</t>
  </si>
  <si>
    <t>8,0</t>
  </si>
  <si>
    <t>0,0</t>
  </si>
  <si>
    <t>99 9 00 22960</t>
  </si>
  <si>
    <t>Оценка муниципального имущества, признание прав и регулирование отношений по муниципальной собственности Лозновского сельского поселения (Иные закупки товаров, работ и услуг для обеспечения государственных (муниципальных) нужд)</t>
  </si>
  <si>
    <t>Подпрограмма «Защита населения от чрезвычайных ситуаций»</t>
  </si>
  <si>
    <t>03 2 00 00000</t>
  </si>
  <si>
    <t>Мероприятия по защите населения от чрезвычайных ситуаций в рамках подпрограммы «Защита населения от чрезвычайных ситуаций»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</si>
  <si>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03 2 00 21680</t>
  </si>
  <si>
    <t>Иные межбюджетные трансферты на осуществление полномочий по организации ритуальных услуг в части создания специализированной службы по вопросам похоронного дела в рамках непрограммных расходов органов местного самоуправления (Иные межбюджетные трансферты)</t>
  </si>
  <si>
    <t>99 9 00 85020</t>
  </si>
  <si>
    <t>2023 год</t>
  </si>
  <si>
    <t>2024 год</t>
  </si>
  <si>
    <t xml:space="preserve"> Распределение бюджетных ассигнований по целевым статьям (муниципальным  программам Лозновского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бюджетов на 2023 год и на плановый период 2024 и 2025 годов</t>
  </si>
  <si>
    <t>2025 год</t>
  </si>
  <si>
    <t xml:space="preserve">к проекту решения Собрания депутатов Лозновского сельского поселения от ___.03.2022 г. № ___  
"О внесении изменений в решение собрания депутатов Лозновского сельского поселения от 26.12.2022г. №50 "О бюджете Лозновского сельского поселения Цимлянского района на 2023год и на плановый период 2024 и  2025 годов"  
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</si>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</sst>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4" x14ac:knownFonts="1">
    <font>
      <sz val="11"/>
      <color indexed="8"/>
      <name val="Calibri"/>
      <family val="2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Font="1"/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Font="1"/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vertical="center" wrapText="1"/>
    </xf>
    <xf numFmtId="0" fontId="0" fillId="0" borderId="0" xfId="0" applyFont="1" applyBorder="1"/>
    <xf numFmtId="164" fontId="3" fillId="0" borderId="1" xfId="0" applyNumberFormat="1" applyFont="1" applyFill="1" applyBorder="1" applyAlignment="1">
      <alignment horizontal="left" vertical="center" wrapText="1"/>
    </xf>
    <xf numFmtId="165" fontId="2" fillId="0" borderId="0" xfId="0" applyNumberFormat="1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2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73"/>
  <sheetViews>
    <sheetView tabSelected="1" view="pageBreakPreview" topLeftCell="A2" zoomScale="50" zoomScaleNormal="100" zoomScaleSheetLayoutView="50" workbookViewId="0">
      <selection activeCell="W9" sqref="W9"/>
    </sheetView>
  </sheetViews>
  <sheetFormatPr defaultRowHeight="14.45" customHeight="1" x14ac:dyDescent="0.3"/>
  <cols>
    <col min="1" max="1" width="79.42578125" style="4" customWidth="1"/>
    <col min="2" max="2" width="13.5703125" style="4" customWidth="1"/>
    <col min="3" max="16" width="8" style="4" hidden="1" customWidth="1"/>
    <col min="17" max="17" width="9.7109375" style="4" customWidth="1"/>
    <col min="18" max="18" width="4.7109375" style="4" customWidth="1"/>
    <col min="19" max="19" width="5.7109375" style="4" customWidth="1"/>
    <col min="20" max="20" width="20.7109375" style="4" customWidth="1"/>
    <col min="21" max="22" width="8" style="4" hidden="1" customWidth="1"/>
    <col min="23" max="23" width="16.7109375" style="4" customWidth="1"/>
    <col min="24" max="24" width="18.7109375" style="4" customWidth="1"/>
  </cols>
  <sheetData>
    <row r="1" spans="1:24" ht="18" customHeight="1" x14ac:dyDescent="0.3">
      <c r="T1" s="21" t="s">
        <v>146</v>
      </c>
      <c r="U1" s="21"/>
      <c r="V1" s="21"/>
      <c r="W1" s="21"/>
      <c r="X1" s="21"/>
    </row>
    <row r="2" spans="1:24" ht="192.75" customHeight="1" x14ac:dyDescent="0.3">
      <c r="R2" s="19"/>
      <c r="S2" s="19"/>
      <c r="T2" s="20" t="s">
        <v>145</v>
      </c>
      <c r="U2" s="20"/>
      <c r="V2" s="20"/>
      <c r="W2" s="20"/>
      <c r="X2" s="20"/>
    </row>
    <row r="3" spans="1:24" ht="58.35" customHeight="1" x14ac:dyDescent="0.25">
      <c r="A3" s="26" t="s">
        <v>143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</row>
    <row r="4" spans="1:24" ht="16.7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3"/>
      <c r="U4" s="3"/>
      <c r="V4" s="3"/>
      <c r="W4" s="25" t="s">
        <v>63</v>
      </c>
      <c r="X4" s="25"/>
    </row>
    <row r="5" spans="1:24" ht="15" x14ac:dyDescent="0.25">
      <c r="A5" s="22" t="s">
        <v>0</v>
      </c>
      <c r="B5" s="22" t="s">
        <v>1</v>
      </c>
      <c r="C5" s="22" t="s">
        <v>1</v>
      </c>
      <c r="D5" s="22" t="s">
        <v>1</v>
      </c>
      <c r="E5" s="22" t="s">
        <v>1</v>
      </c>
      <c r="F5" s="22" t="s">
        <v>1</v>
      </c>
      <c r="G5" s="22" t="s">
        <v>1</v>
      </c>
      <c r="H5" s="22" t="s">
        <v>1</v>
      </c>
      <c r="I5" s="22" t="s">
        <v>1</v>
      </c>
      <c r="J5" s="22" t="s">
        <v>1</v>
      </c>
      <c r="K5" s="22" t="s">
        <v>1</v>
      </c>
      <c r="L5" s="22" t="s">
        <v>1</v>
      </c>
      <c r="M5" s="22" t="s">
        <v>1</v>
      </c>
      <c r="N5" s="22" t="s">
        <v>1</v>
      </c>
      <c r="O5" s="22" t="s">
        <v>1</v>
      </c>
      <c r="P5" s="22" t="s">
        <v>1</v>
      </c>
      <c r="Q5" s="22" t="s">
        <v>2</v>
      </c>
      <c r="R5" s="22" t="s">
        <v>3</v>
      </c>
      <c r="S5" s="22" t="s">
        <v>6</v>
      </c>
      <c r="T5" s="22" t="s">
        <v>141</v>
      </c>
      <c r="U5" s="22" t="s">
        <v>5</v>
      </c>
      <c r="V5" s="22" t="s">
        <v>5</v>
      </c>
      <c r="W5" s="22" t="s">
        <v>142</v>
      </c>
      <c r="X5" s="22" t="s">
        <v>144</v>
      </c>
    </row>
    <row r="6" spans="1:24" ht="15" x14ac:dyDescent="0.25">
      <c r="A6" s="22"/>
      <c r="B6" s="22" t="s">
        <v>1</v>
      </c>
      <c r="C6" s="22" t="s">
        <v>1</v>
      </c>
      <c r="D6" s="22" t="s">
        <v>1</v>
      </c>
      <c r="E6" s="22" t="s">
        <v>1</v>
      </c>
      <c r="F6" s="22" t="s">
        <v>1</v>
      </c>
      <c r="G6" s="22" t="s">
        <v>1</v>
      </c>
      <c r="H6" s="22" t="s">
        <v>1</v>
      </c>
      <c r="I6" s="22" t="s">
        <v>1</v>
      </c>
      <c r="J6" s="22" t="s">
        <v>1</v>
      </c>
      <c r="K6" s="22" t="s">
        <v>1</v>
      </c>
      <c r="L6" s="22" t="s">
        <v>1</v>
      </c>
      <c r="M6" s="22" t="s">
        <v>1</v>
      </c>
      <c r="N6" s="22" t="s">
        <v>1</v>
      </c>
      <c r="O6" s="22" t="s">
        <v>1</v>
      </c>
      <c r="P6" s="22" t="s">
        <v>1</v>
      </c>
      <c r="Q6" s="22" t="s">
        <v>2</v>
      </c>
      <c r="R6" s="22" t="s">
        <v>3</v>
      </c>
      <c r="S6" s="22" t="s">
        <v>4</v>
      </c>
      <c r="T6" s="22" t="s">
        <v>5</v>
      </c>
      <c r="U6" s="22" t="s">
        <v>5</v>
      </c>
      <c r="V6" s="22" t="s">
        <v>5</v>
      </c>
      <c r="W6" s="22" t="s">
        <v>5</v>
      </c>
      <c r="X6" s="22" t="s">
        <v>5</v>
      </c>
    </row>
    <row r="7" spans="1:24" ht="18.75" hidden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</row>
    <row r="8" spans="1:24" ht="18.75" x14ac:dyDescent="0.25">
      <c r="A8" s="5">
        <v>1</v>
      </c>
      <c r="B8" s="5">
        <v>2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>
        <v>3</v>
      </c>
      <c r="R8" s="5">
        <v>4</v>
      </c>
      <c r="S8" s="5">
        <v>5</v>
      </c>
      <c r="T8" s="5">
        <v>6</v>
      </c>
      <c r="U8" s="5"/>
      <c r="V8" s="5"/>
      <c r="W8" s="5">
        <v>7</v>
      </c>
      <c r="X8" s="5">
        <v>8</v>
      </c>
    </row>
    <row r="9" spans="1:24" ht="28.5" customHeight="1" x14ac:dyDescent="0.25">
      <c r="A9" s="6" t="s">
        <v>64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8"/>
      <c r="R9" s="7"/>
      <c r="S9" s="7"/>
      <c r="T9" s="9">
        <f>T10+T24+T31+T34+T37+T40+T50+T17+T43+T46</f>
        <v>18902.400000000001</v>
      </c>
      <c r="U9" s="9" t="e">
        <f>U10+U24+U31+U34+U37+U40+U50+U17+U43+U46</f>
        <v>#REF!</v>
      </c>
      <c r="V9" s="9" t="e">
        <f>V10+V24+V31+V34+V37+V40+V50+V17+V43+V46</f>
        <v>#REF!</v>
      </c>
      <c r="W9" s="9">
        <f>W10+W17+W24+W31+W34+W37+W40+W43+W46+W50</f>
        <v>14914.599999999999</v>
      </c>
      <c r="X9" s="9">
        <f>X10+X17+X24+X31+X34+X37+X40+X43+X46+X50</f>
        <v>14543.000000000002</v>
      </c>
    </row>
    <row r="10" spans="1:24" s="1" customFormat="1" ht="47.25" customHeight="1" x14ac:dyDescent="0.25">
      <c r="A10" s="10" t="s">
        <v>7</v>
      </c>
      <c r="B10" s="11" t="s">
        <v>8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2"/>
      <c r="R10" s="11"/>
      <c r="S10" s="11"/>
      <c r="T10" s="13">
        <f>T11+T14+T15+T16</f>
        <v>2472.5</v>
      </c>
      <c r="U10" s="13" t="e">
        <f>U11+U14+U15+U16+#REF!</f>
        <v>#REF!</v>
      </c>
      <c r="V10" s="13" t="e">
        <f>V11+V14+V15+V16+#REF!</f>
        <v>#REF!</v>
      </c>
      <c r="W10" s="13">
        <f>W11+W14+W15+W16</f>
        <v>1648.2</v>
      </c>
      <c r="X10" s="13">
        <f>X11+X14+X15+X16</f>
        <v>1635.1</v>
      </c>
    </row>
    <row r="11" spans="1:24" s="1" customFormat="1" ht="65.25" customHeight="1" x14ac:dyDescent="0.25">
      <c r="A11" s="10" t="s">
        <v>65</v>
      </c>
      <c r="B11" s="11" t="s">
        <v>12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2"/>
      <c r="R11" s="11"/>
      <c r="S11" s="11"/>
      <c r="T11" s="13">
        <f>T12</f>
        <v>664.5</v>
      </c>
      <c r="U11" s="13">
        <f t="shared" ref="U11:X11" si="0">U12</f>
        <v>0</v>
      </c>
      <c r="V11" s="13">
        <f t="shared" si="0"/>
        <v>0</v>
      </c>
      <c r="W11" s="13">
        <f t="shared" si="0"/>
        <v>1438.2</v>
      </c>
      <c r="X11" s="13">
        <f t="shared" si="0"/>
        <v>1495.1</v>
      </c>
    </row>
    <row r="12" spans="1:24" s="1" customFormat="1" ht="144.75" customHeight="1" x14ac:dyDescent="0.25">
      <c r="A12" s="15" t="s">
        <v>66</v>
      </c>
      <c r="B12" s="11" t="s">
        <v>13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2" t="s">
        <v>9</v>
      </c>
      <c r="R12" s="11" t="s">
        <v>10</v>
      </c>
      <c r="S12" s="11" t="s">
        <v>14</v>
      </c>
      <c r="T12" s="13">
        <v>664.5</v>
      </c>
      <c r="U12" s="14"/>
      <c r="V12" s="14"/>
      <c r="W12" s="13">
        <v>1438.2</v>
      </c>
      <c r="X12" s="13">
        <v>1495.1</v>
      </c>
    </row>
    <row r="13" spans="1:24" s="1" customFormat="1" ht="60.75" customHeight="1" x14ac:dyDescent="0.25">
      <c r="A13" s="15" t="s">
        <v>115</v>
      </c>
      <c r="B13" s="11" t="s">
        <v>116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2"/>
      <c r="R13" s="11"/>
      <c r="S13" s="11"/>
      <c r="T13" s="13">
        <f>T14+T15+T16</f>
        <v>1808</v>
      </c>
      <c r="U13" s="13" t="e">
        <f>U14+U15+U16+#REF!</f>
        <v>#REF!</v>
      </c>
      <c r="V13" s="13" t="e">
        <f>V14+V15+V16+#REF!</f>
        <v>#REF!</v>
      </c>
      <c r="W13" s="13">
        <f>W14+W15+W16</f>
        <v>210</v>
      </c>
      <c r="X13" s="13">
        <f>X14+X15+X16</f>
        <v>140</v>
      </c>
    </row>
    <row r="14" spans="1:24" s="1" customFormat="1" ht="135.75" customHeight="1" x14ac:dyDescent="0.25">
      <c r="A14" s="15" t="s">
        <v>67</v>
      </c>
      <c r="B14" s="11" t="s">
        <v>15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2" t="s">
        <v>9</v>
      </c>
      <c r="R14" s="11" t="s">
        <v>10</v>
      </c>
      <c r="S14" s="11" t="s">
        <v>14</v>
      </c>
      <c r="T14" s="13">
        <v>456.6</v>
      </c>
      <c r="U14" s="14"/>
      <c r="V14" s="14"/>
      <c r="W14" s="13">
        <v>100</v>
      </c>
      <c r="X14" s="13">
        <v>50</v>
      </c>
    </row>
    <row r="15" spans="1:24" s="1" customFormat="1" ht="167.25" customHeight="1" x14ac:dyDescent="0.25">
      <c r="A15" s="15" t="s">
        <v>68</v>
      </c>
      <c r="B15" s="11" t="s">
        <v>16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2" t="s">
        <v>9</v>
      </c>
      <c r="R15" s="11" t="s">
        <v>10</v>
      </c>
      <c r="S15" s="11" t="s">
        <v>14</v>
      </c>
      <c r="T15" s="13">
        <v>1160</v>
      </c>
      <c r="U15" s="14"/>
      <c r="V15" s="14"/>
      <c r="W15" s="13">
        <v>50</v>
      </c>
      <c r="X15" s="13">
        <v>50</v>
      </c>
    </row>
    <row r="16" spans="1:24" s="1" customFormat="1" ht="146.25" customHeight="1" x14ac:dyDescent="0.25">
      <c r="A16" s="15" t="s">
        <v>111</v>
      </c>
      <c r="B16" s="11" t="s">
        <v>110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2">
        <v>240</v>
      </c>
      <c r="R16" s="11" t="s">
        <v>10</v>
      </c>
      <c r="S16" s="11" t="s">
        <v>14</v>
      </c>
      <c r="T16" s="13">
        <v>191.4</v>
      </c>
      <c r="U16" s="14"/>
      <c r="V16" s="14"/>
      <c r="W16" s="13">
        <v>60</v>
      </c>
      <c r="X16" s="13">
        <v>40</v>
      </c>
    </row>
    <row r="17" spans="1:24" s="1" customFormat="1" ht="67.5" customHeight="1" x14ac:dyDescent="0.25">
      <c r="A17" s="10" t="s">
        <v>96</v>
      </c>
      <c r="B17" s="11" t="s">
        <v>98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2"/>
      <c r="R17" s="11"/>
      <c r="S17" s="11"/>
      <c r="T17" s="13">
        <f>T18+T20+T22</f>
        <v>3</v>
      </c>
      <c r="U17" s="13">
        <f t="shared" ref="U17:X17" si="1">U18+U20+U22</f>
        <v>0</v>
      </c>
      <c r="V17" s="13">
        <f t="shared" si="1"/>
        <v>0</v>
      </c>
      <c r="W17" s="13">
        <f t="shared" si="1"/>
        <v>0.89999999999999991</v>
      </c>
      <c r="X17" s="13">
        <f t="shared" si="1"/>
        <v>0.89999999999999991</v>
      </c>
    </row>
    <row r="18" spans="1:24" s="1" customFormat="1" ht="41.25" customHeight="1" x14ac:dyDescent="0.25">
      <c r="A18" s="10" t="s">
        <v>97</v>
      </c>
      <c r="B18" s="11" t="s">
        <v>99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2"/>
      <c r="R18" s="11"/>
      <c r="S18" s="11"/>
      <c r="T18" s="13">
        <f>T19</f>
        <v>1</v>
      </c>
      <c r="U18" s="13">
        <f t="shared" ref="U18:X18" si="2">U19</f>
        <v>0</v>
      </c>
      <c r="V18" s="13">
        <f t="shared" si="2"/>
        <v>0</v>
      </c>
      <c r="W18" s="13">
        <f t="shared" si="2"/>
        <v>0.3</v>
      </c>
      <c r="X18" s="13">
        <f t="shared" si="2"/>
        <v>0.3</v>
      </c>
    </row>
    <row r="19" spans="1:24" s="1" customFormat="1" ht="154.5" customHeight="1" x14ac:dyDescent="0.25">
      <c r="A19" s="10" t="s">
        <v>100</v>
      </c>
      <c r="B19" s="11" t="s">
        <v>101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2">
        <v>240</v>
      </c>
      <c r="R19" s="11" t="s">
        <v>11</v>
      </c>
      <c r="S19" s="11" t="s">
        <v>55</v>
      </c>
      <c r="T19" s="13">
        <v>1</v>
      </c>
      <c r="U19" s="14"/>
      <c r="V19" s="14"/>
      <c r="W19" s="13">
        <v>0.3</v>
      </c>
      <c r="X19" s="13">
        <v>0.3</v>
      </c>
    </row>
    <row r="20" spans="1:24" s="1" customFormat="1" ht="61.5" customHeight="1" x14ac:dyDescent="0.25">
      <c r="A20" s="10" t="s">
        <v>107</v>
      </c>
      <c r="B20" s="11" t="s">
        <v>103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2"/>
      <c r="R20" s="11"/>
      <c r="S20" s="11"/>
      <c r="T20" s="13">
        <f>T21</f>
        <v>1</v>
      </c>
      <c r="U20" s="13">
        <f t="shared" ref="U20:X20" si="3">U21</f>
        <v>0</v>
      </c>
      <c r="V20" s="13">
        <f t="shared" si="3"/>
        <v>0</v>
      </c>
      <c r="W20" s="13">
        <f t="shared" si="3"/>
        <v>0.3</v>
      </c>
      <c r="X20" s="13">
        <f t="shared" si="3"/>
        <v>0.3</v>
      </c>
    </row>
    <row r="21" spans="1:24" s="1" customFormat="1" ht="137.25" customHeight="1" x14ac:dyDescent="0.25">
      <c r="A21" s="10" t="s">
        <v>102</v>
      </c>
      <c r="B21" s="11" t="s">
        <v>104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2">
        <v>240</v>
      </c>
      <c r="R21" s="11" t="s">
        <v>11</v>
      </c>
      <c r="S21" s="11" t="s">
        <v>55</v>
      </c>
      <c r="T21" s="13">
        <v>1</v>
      </c>
      <c r="U21" s="14"/>
      <c r="V21" s="14"/>
      <c r="W21" s="13">
        <v>0.3</v>
      </c>
      <c r="X21" s="13">
        <v>0.3</v>
      </c>
    </row>
    <row r="22" spans="1:24" s="1" customFormat="1" ht="54.75" customHeight="1" x14ac:dyDescent="0.25">
      <c r="A22" s="10" t="s">
        <v>106</v>
      </c>
      <c r="B22" s="11" t="s">
        <v>108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2"/>
      <c r="R22" s="11"/>
      <c r="S22" s="11"/>
      <c r="T22" s="13">
        <f>T23</f>
        <v>1</v>
      </c>
      <c r="U22" s="13">
        <f t="shared" ref="U22:X22" si="4">U23</f>
        <v>0</v>
      </c>
      <c r="V22" s="13">
        <f t="shared" si="4"/>
        <v>0</v>
      </c>
      <c r="W22" s="13">
        <f t="shared" si="4"/>
        <v>0.3</v>
      </c>
      <c r="X22" s="13">
        <f t="shared" si="4"/>
        <v>0.3</v>
      </c>
    </row>
    <row r="23" spans="1:24" s="1" customFormat="1" ht="159.75" customHeight="1" x14ac:dyDescent="0.25">
      <c r="A23" s="10" t="s">
        <v>105</v>
      </c>
      <c r="B23" s="11" t="s">
        <v>109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2">
        <v>240</v>
      </c>
      <c r="R23" s="11" t="s">
        <v>11</v>
      </c>
      <c r="S23" s="11" t="s">
        <v>55</v>
      </c>
      <c r="T23" s="13">
        <v>1</v>
      </c>
      <c r="U23" s="14"/>
      <c r="V23" s="14"/>
      <c r="W23" s="13">
        <v>0.3</v>
      </c>
      <c r="X23" s="13">
        <v>0.3</v>
      </c>
    </row>
    <row r="24" spans="1:24" s="1" customFormat="1" ht="90" customHeight="1" x14ac:dyDescent="0.25">
      <c r="A24" s="10" t="s">
        <v>69</v>
      </c>
      <c r="B24" s="11" t="s">
        <v>17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2"/>
      <c r="R24" s="11"/>
      <c r="S24" s="11"/>
      <c r="T24" s="13">
        <f>T27+T29+T25</f>
        <v>194</v>
      </c>
      <c r="U24" s="13">
        <f t="shared" ref="U24:X24" si="5">U27+U29+U25</f>
        <v>0</v>
      </c>
      <c r="V24" s="13">
        <f t="shared" si="5"/>
        <v>0</v>
      </c>
      <c r="W24" s="13">
        <f t="shared" si="5"/>
        <v>62</v>
      </c>
      <c r="X24" s="13">
        <f t="shared" si="5"/>
        <v>62</v>
      </c>
    </row>
    <row r="25" spans="1:24" s="1" customFormat="1" ht="41.25" customHeight="1" x14ac:dyDescent="0.25">
      <c r="A25" s="10" t="s">
        <v>18</v>
      </c>
      <c r="B25" s="11" t="s">
        <v>19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2"/>
      <c r="R25" s="11"/>
      <c r="S25" s="11"/>
      <c r="T25" s="13">
        <f>T26</f>
        <v>59</v>
      </c>
      <c r="U25" s="14"/>
      <c r="V25" s="14"/>
      <c r="W25" s="13">
        <f>W26</f>
        <v>30</v>
      </c>
      <c r="X25" s="13">
        <f>X26</f>
        <v>30</v>
      </c>
    </row>
    <row r="26" spans="1:24" s="1" customFormat="1" ht="144.75" customHeight="1" x14ac:dyDescent="0.25">
      <c r="A26" s="15" t="s">
        <v>70</v>
      </c>
      <c r="B26" s="11" t="s">
        <v>20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2" t="s">
        <v>9</v>
      </c>
      <c r="R26" s="11" t="s">
        <v>14</v>
      </c>
      <c r="S26" s="11" t="s">
        <v>53</v>
      </c>
      <c r="T26" s="13">
        <v>59</v>
      </c>
      <c r="U26" s="14"/>
      <c r="V26" s="14"/>
      <c r="W26" s="13">
        <v>30</v>
      </c>
      <c r="X26" s="13">
        <v>30</v>
      </c>
    </row>
    <row r="27" spans="1:24" s="1" customFormat="1" ht="41.25" customHeight="1" x14ac:dyDescent="0.25">
      <c r="A27" s="10" t="s">
        <v>135</v>
      </c>
      <c r="B27" s="11" t="s">
        <v>136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2"/>
      <c r="R27" s="11"/>
      <c r="S27" s="11"/>
      <c r="T27" s="13">
        <f>T28</f>
        <v>133</v>
      </c>
      <c r="U27" s="14"/>
      <c r="V27" s="14"/>
      <c r="W27" s="13">
        <f>W28</f>
        <v>30</v>
      </c>
      <c r="X27" s="13">
        <f>X28</f>
        <v>30</v>
      </c>
    </row>
    <row r="28" spans="1:24" s="1" customFormat="1" ht="144.75" customHeight="1" x14ac:dyDescent="0.25">
      <c r="A28" s="15" t="s">
        <v>137</v>
      </c>
      <c r="B28" s="11" t="s">
        <v>138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2" t="s">
        <v>9</v>
      </c>
      <c r="R28" s="11" t="s">
        <v>14</v>
      </c>
      <c r="S28" s="11" t="s">
        <v>53</v>
      </c>
      <c r="T28" s="13">
        <v>133</v>
      </c>
      <c r="U28" s="14"/>
      <c r="V28" s="14"/>
      <c r="W28" s="13">
        <v>30</v>
      </c>
      <c r="X28" s="13">
        <v>30</v>
      </c>
    </row>
    <row r="29" spans="1:24" s="1" customFormat="1" ht="39" customHeight="1" x14ac:dyDescent="0.25">
      <c r="A29" s="15" t="s">
        <v>90</v>
      </c>
      <c r="B29" s="11" t="s">
        <v>91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2"/>
      <c r="R29" s="11"/>
      <c r="S29" s="11"/>
      <c r="T29" s="13">
        <f>T30</f>
        <v>2</v>
      </c>
      <c r="U29" s="13">
        <f t="shared" ref="U29:X29" si="6">U30</f>
        <v>0</v>
      </c>
      <c r="V29" s="13">
        <f t="shared" si="6"/>
        <v>0</v>
      </c>
      <c r="W29" s="13">
        <f t="shared" si="6"/>
        <v>2</v>
      </c>
      <c r="X29" s="13">
        <f t="shared" si="6"/>
        <v>2</v>
      </c>
    </row>
    <row r="30" spans="1:24" s="1" customFormat="1" ht="137.25" customHeight="1" x14ac:dyDescent="0.25">
      <c r="A30" s="15" t="s">
        <v>92</v>
      </c>
      <c r="B30" s="11" t="s">
        <v>93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2">
        <v>240</v>
      </c>
      <c r="R30" s="11" t="s">
        <v>14</v>
      </c>
      <c r="S30" s="11" t="s">
        <v>21</v>
      </c>
      <c r="T30" s="13">
        <v>2</v>
      </c>
      <c r="U30" s="14"/>
      <c r="V30" s="14"/>
      <c r="W30" s="13">
        <v>2</v>
      </c>
      <c r="X30" s="13">
        <v>2</v>
      </c>
    </row>
    <row r="31" spans="1:24" s="1" customFormat="1" ht="39" customHeight="1" x14ac:dyDescent="0.25">
      <c r="A31" s="10" t="s">
        <v>71</v>
      </c>
      <c r="B31" s="11" t="s">
        <v>22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2"/>
      <c r="R31" s="11"/>
      <c r="S31" s="11"/>
      <c r="T31" s="13">
        <f>T32</f>
        <v>6251</v>
      </c>
      <c r="U31" s="13">
        <f t="shared" ref="U31:X32" si="7">U32</f>
        <v>0</v>
      </c>
      <c r="V31" s="13">
        <f t="shared" si="7"/>
        <v>0</v>
      </c>
      <c r="W31" s="13">
        <f t="shared" si="7"/>
        <v>5222.1000000000004</v>
      </c>
      <c r="X31" s="13">
        <f t="shared" si="7"/>
        <v>4448.6000000000004</v>
      </c>
    </row>
    <row r="32" spans="1:24" s="1" customFormat="1" ht="41.25" customHeight="1" x14ac:dyDescent="0.25">
      <c r="A32" s="10" t="s">
        <v>23</v>
      </c>
      <c r="B32" s="11" t="s">
        <v>24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2"/>
      <c r="R32" s="11"/>
      <c r="S32" s="11"/>
      <c r="T32" s="13">
        <f>T33</f>
        <v>6251</v>
      </c>
      <c r="U32" s="13">
        <f t="shared" si="7"/>
        <v>0</v>
      </c>
      <c r="V32" s="13">
        <f t="shared" si="7"/>
        <v>0</v>
      </c>
      <c r="W32" s="13">
        <f t="shared" si="7"/>
        <v>5222.1000000000004</v>
      </c>
      <c r="X32" s="13">
        <f t="shared" si="7"/>
        <v>4448.6000000000004</v>
      </c>
    </row>
    <row r="33" spans="1:25" s="1" customFormat="1" ht="123" customHeight="1" x14ac:dyDescent="0.25">
      <c r="A33" s="15" t="s">
        <v>72</v>
      </c>
      <c r="B33" s="11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2" t="s">
        <v>26</v>
      </c>
      <c r="R33" s="11" t="s">
        <v>27</v>
      </c>
      <c r="S33" s="11" t="s">
        <v>11</v>
      </c>
      <c r="T33" s="13">
        <v>6251</v>
      </c>
      <c r="U33" s="14"/>
      <c r="V33" s="14"/>
      <c r="W33" s="13">
        <v>5222.1000000000004</v>
      </c>
      <c r="X33" s="13">
        <v>4448.6000000000004</v>
      </c>
    </row>
    <row r="34" spans="1:25" s="1" customFormat="1" ht="68.25" customHeight="1" x14ac:dyDescent="0.25">
      <c r="A34" s="10" t="s">
        <v>73</v>
      </c>
      <c r="B34" s="11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2"/>
      <c r="R34" s="11"/>
      <c r="S34" s="11"/>
      <c r="T34" s="13">
        <f t="shared" ref="T34:W34" si="8">T35</f>
        <v>40</v>
      </c>
      <c r="U34" s="13">
        <f t="shared" si="8"/>
        <v>0</v>
      </c>
      <c r="V34" s="13">
        <f t="shared" si="8"/>
        <v>0</v>
      </c>
      <c r="W34" s="13">
        <f t="shared" si="8"/>
        <v>5</v>
      </c>
      <c r="X34" s="13">
        <f>X35</f>
        <v>5</v>
      </c>
    </row>
    <row r="35" spans="1:25" s="1" customFormat="1" ht="66" customHeight="1" x14ac:dyDescent="0.25">
      <c r="A35" s="10" t="s">
        <v>29</v>
      </c>
      <c r="B35" s="11" t="s">
        <v>30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2"/>
      <c r="R35" s="11"/>
      <c r="S35" s="11"/>
      <c r="T35" s="13">
        <v>40</v>
      </c>
      <c r="U35" s="14"/>
      <c r="V35" s="14"/>
      <c r="W35" s="13">
        <v>5</v>
      </c>
      <c r="X35" s="13">
        <v>5</v>
      </c>
    </row>
    <row r="36" spans="1:25" s="1" customFormat="1" ht="132" customHeight="1" x14ac:dyDescent="0.25">
      <c r="A36" s="15" t="s">
        <v>74</v>
      </c>
      <c r="B36" s="11" t="s">
        <v>31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2" t="s">
        <v>9</v>
      </c>
      <c r="R36" s="11" t="s">
        <v>32</v>
      </c>
      <c r="S36" s="11" t="s">
        <v>10</v>
      </c>
      <c r="T36" s="13">
        <v>5</v>
      </c>
      <c r="U36" s="14"/>
      <c r="V36" s="14"/>
      <c r="W36" s="13">
        <v>0.5</v>
      </c>
      <c r="X36" s="13">
        <v>0.5</v>
      </c>
    </row>
    <row r="37" spans="1:25" s="1" customFormat="1" ht="48" customHeight="1" x14ac:dyDescent="0.25">
      <c r="A37" s="10" t="s">
        <v>75</v>
      </c>
      <c r="B37" s="11" t="s">
        <v>33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2"/>
      <c r="R37" s="11"/>
      <c r="S37" s="11"/>
      <c r="T37" s="13">
        <f t="shared" ref="T37:V37" si="9">T38</f>
        <v>10</v>
      </c>
      <c r="U37" s="13">
        <f t="shared" si="9"/>
        <v>0</v>
      </c>
      <c r="V37" s="13">
        <f t="shared" si="9"/>
        <v>0</v>
      </c>
      <c r="W37" s="13">
        <f>W38</f>
        <v>5</v>
      </c>
      <c r="X37" s="13">
        <f>X38</f>
        <v>5</v>
      </c>
    </row>
    <row r="38" spans="1:25" s="1" customFormat="1" ht="57" customHeight="1" x14ac:dyDescent="0.25">
      <c r="A38" s="10" t="s">
        <v>76</v>
      </c>
      <c r="B38" s="11" t="s">
        <v>34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2"/>
      <c r="R38" s="11"/>
      <c r="S38" s="11"/>
      <c r="T38" s="13">
        <f>T39</f>
        <v>10</v>
      </c>
      <c r="U38" s="14"/>
      <c r="V38" s="14"/>
      <c r="W38" s="13">
        <f>W39</f>
        <v>5</v>
      </c>
      <c r="X38" s="13">
        <f>X39</f>
        <v>5</v>
      </c>
    </row>
    <row r="39" spans="1:25" s="1" customFormat="1" ht="121.5" customHeight="1" x14ac:dyDescent="0.25">
      <c r="A39" s="15" t="s">
        <v>77</v>
      </c>
      <c r="B39" s="11" t="s">
        <v>35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2" t="s">
        <v>9</v>
      </c>
      <c r="R39" s="11" t="s">
        <v>36</v>
      </c>
      <c r="S39" s="11" t="s">
        <v>11</v>
      </c>
      <c r="T39" s="13">
        <v>10</v>
      </c>
      <c r="U39" s="14"/>
      <c r="V39" s="14"/>
      <c r="W39" s="13">
        <v>5</v>
      </c>
      <c r="X39" s="13">
        <v>5</v>
      </c>
    </row>
    <row r="40" spans="1:25" s="1" customFormat="1" ht="45" customHeight="1" x14ac:dyDescent="0.25">
      <c r="A40" s="10" t="s">
        <v>78</v>
      </c>
      <c r="B40" s="11" t="s">
        <v>37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2"/>
      <c r="R40" s="11"/>
      <c r="S40" s="11"/>
      <c r="T40" s="13">
        <f>T41</f>
        <v>625</v>
      </c>
      <c r="U40" s="14"/>
      <c r="V40" s="14"/>
      <c r="W40" s="13">
        <f>W41</f>
        <v>0</v>
      </c>
      <c r="X40" s="13">
        <f>X41</f>
        <v>0</v>
      </c>
    </row>
    <row r="41" spans="1:25" s="1" customFormat="1" ht="44.25" customHeight="1" x14ac:dyDescent="0.25">
      <c r="A41" s="10" t="s">
        <v>38</v>
      </c>
      <c r="B41" s="11" t="s">
        <v>39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2"/>
      <c r="R41" s="11"/>
      <c r="S41" s="11"/>
      <c r="T41" s="13">
        <f>T42</f>
        <v>625</v>
      </c>
      <c r="U41" s="14"/>
      <c r="V41" s="14"/>
      <c r="W41" s="13">
        <f>W42</f>
        <v>0</v>
      </c>
      <c r="X41" s="13">
        <f>X42</f>
        <v>0</v>
      </c>
    </row>
    <row r="42" spans="1:25" s="1" customFormat="1" ht="156" customHeight="1" x14ac:dyDescent="0.25">
      <c r="A42" s="15" t="s">
        <v>79</v>
      </c>
      <c r="B42" s="11" t="s">
        <v>40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2" t="s">
        <v>9</v>
      </c>
      <c r="R42" s="11" t="s">
        <v>10</v>
      </c>
      <c r="S42" s="11" t="s">
        <v>14</v>
      </c>
      <c r="T42" s="13">
        <v>625</v>
      </c>
      <c r="U42" s="14"/>
      <c r="V42" s="14"/>
      <c r="W42" s="13">
        <v>0</v>
      </c>
      <c r="X42" s="13">
        <v>0</v>
      </c>
    </row>
    <row r="43" spans="1:25" s="1" customFormat="1" ht="64.5" customHeight="1" x14ac:dyDescent="0.25">
      <c r="A43" s="10" t="s">
        <v>117</v>
      </c>
      <c r="B43" s="11" t="s">
        <v>120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2"/>
      <c r="R43" s="11"/>
      <c r="S43" s="11"/>
      <c r="T43" s="13">
        <v>1</v>
      </c>
      <c r="U43" s="14"/>
      <c r="V43" s="14"/>
      <c r="W43" s="13">
        <v>1</v>
      </c>
      <c r="X43" s="13">
        <v>1</v>
      </c>
    </row>
    <row r="44" spans="1:25" s="1" customFormat="1" ht="60.75" customHeight="1" x14ac:dyDescent="0.25">
      <c r="A44" s="15" t="s">
        <v>118</v>
      </c>
      <c r="B44" s="11" t="s">
        <v>121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2"/>
      <c r="R44" s="11"/>
      <c r="S44" s="11"/>
      <c r="T44" s="13">
        <v>1</v>
      </c>
      <c r="U44" s="14"/>
      <c r="V44" s="14"/>
      <c r="W44" s="13">
        <v>1</v>
      </c>
      <c r="X44" s="13">
        <v>1</v>
      </c>
    </row>
    <row r="45" spans="1:25" s="1" customFormat="1" ht="156" customHeight="1" x14ac:dyDescent="0.25">
      <c r="A45" s="15" t="s">
        <v>119</v>
      </c>
      <c r="B45" s="11" t="s">
        <v>122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2" t="s">
        <v>9</v>
      </c>
      <c r="R45" s="11" t="s">
        <v>11</v>
      </c>
      <c r="S45" s="11" t="s">
        <v>55</v>
      </c>
      <c r="T45" s="13">
        <v>1</v>
      </c>
      <c r="U45" s="14"/>
      <c r="V45" s="14"/>
      <c r="W45" s="13">
        <v>1</v>
      </c>
      <c r="X45" s="13">
        <v>1</v>
      </c>
    </row>
    <row r="46" spans="1:25" s="1" customFormat="1" ht="41.25" customHeight="1" x14ac:dyDescent="0.25">
      <c r="A46" s="10" t="s">
        <v>80</v>
      </c>
      <c r="B46" s="11" t="s">
        <v>41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2"/>
      <c r="R46" s="11"/>
      <c r="S46" s="11"/>
      <c r="T46" s="13">
        <f>T47+T48+T49</f>
        <v>8534.7000000000007</v>
      </c>
      <c r="U46" s="13">
        <f>U47+U48+U49</f>
        <v>0</v>
      </c>
      <c r="V46" s="13">
        <f>V47+V48+V49</f>
        <v>0</v>
      </c>
      <c r="W46" s="13">
        <f>W47+W48+W49</f>
        <v>6827.0999999999995</v>
      </c>
      <c r="X46" s="13">
        <f>X47+X48+X49</f>
        <v>6832.8</v>
      </c>
    </row>
    <row r="47" spans="1:25" s="1" customFormat="1" ht="111.75" customHeight="1" x14ac:dyDescent="0.25">
      <c r="A47" s="10" t="s">
        <v>81</v>
      </c>
      <c r="B47" s="11" t="s">
        <v>42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2" t="s">
        <v>43</v>
      </c>
      <c r="R47" s="11" t="s">
        <v>11</v>
      </c>
      <c r="S47" s="11" t="s">
        <v>44</v>
      </c>
      <c r="T47" s="13">
        <v>7703.3</v>
      </c>
      <c r="U47" s="14"/>
      <c r="V47" s="14"/>
      <c r="W47" s="13">
        <v>6655.2</v>
      </c>
      <c r="X47" s="13">
        <v>6655.2</v>
      </c>
      <c r="Y47" s="16"/>
    </row>
    <row r="48" spans="1:25" s="1" customFormat="1" ht="107.25" customHeight="1" x14ac:dyDescent="0.25">
      <c r="A48" s="15" t="s">
        <v>82</v>
      </c>
      <c r="B48" s="11" t="s">
        <v>45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2" t="s">
        <v>9</v>
      </c>
      <c r="R48" s="11" t="s">
        <v>11</v>
      </c>
      <c r="S48" s="11" t="s">
        <v>44</v>
      </c>
      <c r="T48" s="13">
        <v>820.4</v>
      </c>
      <c r="U48" s="14"/>
      <c r="V48" s="14"/>
      <c r="W48" s="13">
        <v>160.9</v>
      </c>
      <c r="X48" s="13">
        <v>166.6</v>
      </c>
    </row>
    <row r="49" spans="1:24" s="1" customFormat="1" ht="65.25" customHeight="1" x14ac:dyDescent="0.25">
      <c r="A49" s="10" t="s">
        <v>83</v>
      </c>
      <c r="B49" s="11" t="s">
        <v>46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2" t="s">
        <v>47</v>
      </c>
      <c r="R49" s="11" t="s">
        <v>11</v>
      </c>
      <c r="S49" s="11" t="s">
        <v>44</v>
      </c>
      <c r="T49" s="13">
        <v>11</v>
      </c>
      <c r="U49" s="14"/>
      <c r="V49" s="14"/>
      <c r="W49" s="13">
        <v>11</v>
      </c>
      <c r="X49" s="13">
        <v>11</v>
      </c>
    </row>
    <row r="50" spans="1:24" s="1" customFormat="1" ht="42" customHeight="1" x14ac:dyDescent="0.25">
      <c r="A50" s="10" t="s">
        <v>84</v>
      </c>
      <c r="B50" s="11" t="s">
        <v>48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2"/>
      <c r="R50" s="11"/>
      <c r="S50" s="11"/>
      <c r="T50" s="13">
        <f>T51</f>
        <v>771.2</v>
      </c>
      <c r="U50" s="13" t="e">
        <f t="shared" ref="U50:X50" si="10">U51</f>
        <v>#REF!</v>
      </c>
      <c r="V50" s="13" t="e">
        <f t="shared" si="10"/>
        <v>#REF!</v>
      </c>
      <c r="W50" s="13">
        <f t="shared" si="10"/>
        <v>1143.3000000000002</v>
      </c>
      <c r="X50" s="13">
        <f t="shared" si="10"/>
        <v>1552.6</v>
      </c>
    </row>
    <row r="51" spans="1:24" s="1" customFormat="1" ht="42" customHeight="1" x14ac:dyDescent="0.25">
      <c r="A51" s="10" t="s">
        <v>49</v>
      </c>
      <c r="B51" s="11" t="s">
        <v>50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2"/>
      <c r="R51" s="11"/>
      <c r="S51" s="11"/>
      <c r="T51" s="13">
        <f>T52+T53+T54+T55+T56+T58+T64+T65+T61+T59+T62+T63</f>
        <v>771.2</v>
      </c>
      <c r="U51" s="13" t="e">
        <f>U52+U53+U54+U55+U56+#REF!+U58+#REF!+U64+U65+U61+U59+U62+U63+#REF!</f>
        <v>#REF!</v>
      </c>
      <c r="V51" s="13" t="e">
        <f>V52+V53+V54+V55+V56+#REF!+V58+#REF!+V64+V65+V61+V59+V62+V63+#REF!</f>
        <v>#REF!</v>
      </c>
      <c r="W51" s="13">
        <f>W52+W53+W54+W55+W56+W58+W64+W65+W61+W59+W62+W63</f>
        <v>1143.3000000000002</v>
      </c>
      <c r="X51" s="13">
        <f>X52+X53+X54+X55+X56+X58+X64+X65+X61+X59+X62+X63</f>
        <v>1552.6</v>
      </c>
    </row>
    <row r="52" spans="1:24" s="1" customFormat="1" ht="123.75" customHeight="1" x14ac:dyDescent="0.25">
      <c r="A52" s="15" t="s">
        <v>85</v>
      </c>
      <c r="B52" s="11" t="s">
        <v>51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2" t="s">
        <v>52</v>
      </c>
      <c r="R52" s="11" t="s">
        <v>53</v>
      </c>
      <c r="S52" s="11" t="s">
        <v>11</v>
      </c>
      <c r="T52" s="13">
        <v>270</v>
      </c>
      <c r="U52" s="14"/>
      <c r="V52" s="14"/>
      <c r="W52" s="13">
        <v>284.60000000000002</v>
      </c>
      <c r="X52" s="13">
        <v>300.3</v>
      </c>
    </row>
    <row r="53" spans="1:24" s="1" customFormat="1" ht="133.5" customHeight="1" x14ac:dyDescent="0.25">
      <c r="A53" s="15" t="s">
        <v>86</v>
      </c>
      <c r="B53" s="11" t="s">
        <v>54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2" t="s">
        <v>9</v>
      </c>
      <c r="R53" s="11" t="s">
        <v>11</v>
      </c>
      <c r="S53" s="11" t="s">
        <v>55</v>
      </c>
      <c r="T53" s="13">
        <v>10</v>
      </c>
      <c r="U53" s="14"/>
      <c r="V53" s="14"/>
      <c r="W53" s="13">
        <v>5</v>
      </c>
      <c r="X53" s="13">
        <v>5</v>
      </c>
    </row>
    <row r="54" spans="1:24" s="1" customFormat="1" ht="95.25" customHeight="1" x14ac:dyDescent="0.25">
      <c r="A54" s="15" t="s">
        <v>127</v>
      </c>
      <c r="B54" s="11" t="s">
        <v>126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2">
        <v>240</v>
      </c>
      <c r="R54" s="11" t="s">
        <v>56</v>
      </c>
      <c r="S54" s="11" t="s">
        <v>10</v>
      </c>
      <c r="T54" s="13">
        <v>23</v>
      </c>
      <c r="U54" s="14"/>
      <c r="V54" s="14"/>
      <c r="W54" s="13">
        <v>10</v>
      </c>
      <c r="X54" s="13">
        <v>10</v>
      </c>
    </row>
    <row r="55" spans="1:24" s="1" customFormat="1" ht="161.25" customHeight="1" x14ac:dyDescent="0.25">
      <c r="A55" s="15" t="s">
        <v>94</v>
      </c>
      <c r="B55" s="11" t="s">
        <v>95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2" t="s">
        <v>9</v>
      </c>
      <c r="R55" s="11" t="s">
        <v>11</v>
      </c>
      <c r="S55" s="11" t="s">
        <v>55</v>
      </c>
      <c r="T55" s="13">
        <v>50</v>
      </c>
      <c r="U55" s="14"/>
      <c r="V55" s="14"/>
      <c r="W55" s="13">
        <v>50</v>
      </c>
      <c r="X55" s="13">
        <v>50</v>
      </c>
    </row>
    <row r="56" spans="1:24" s="1" customFormat="1" ht="89.25" customHeight="1" x14ac:dyDescent="0.25">
      <c r="A56" s="15" t="s">
        <v>134</v>
      </c>
      <c r="B56" s="11" t="s">
        <v>133</v>
      </c>
      <c r="C56" s="11" t="s">
        <v>9</v>
      </c>
      <c r="D56" s="11" t="s">
        <v>11</v>
      </c>
      <c r="E56" s="11" t="s">
        <v>55</v>
      </c>
      <c r="F56" s="11" t="s">
        <v>131</v>
      </c>
      <c r="G56" s="11" t="s">
        <v>132</v>
      </c>
      <c r="H56" s="11" t="s">
        <v>132</v>
      </c>
      <c r="I56" s="11"/>
      <c r="J56" s="11"/>
      <c r="K56" s="11"/>
      <c r="L56" s="11"/>
      <c r="M56" s="11"/>
      <c r="N56" s="11"/>
      <c r="O56" s="11"/>
      <c r="P56" s="11"/>
      <c r="Q56" s="12" t="s">
        <v>9</v>
      </c>
      <c r="R56" s="11" t="s">
        <v>11</v>
      </c>
      <c r="S56" s="11" t="s">
        <v>55</v>
      </c>
      <c r="T56" s="13">
        <v>20</v>
      </c>
      <c r="U56" s="14"/>
      <c r="V56" s="14"/>
      <c r="W56" s="13">
        <v>10</v>
      </c>
      <c r="X56" s="13">
        <v>10</v>
      </c>
    </row>
    <row r="57" spans="1:24" s="1" customFormat="1" ht="100.35" hidden="1" customHeight="1" x14ac:dyDescent="0.25">
      <c r="A57" s="15" t="s">
        <v>57</v>
      </c>
      <c r="B57" s="11" t="s">
        <v>58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2" t="s">
        <v>9</v>
      </c>
      <c r="R57" s="11" t="s">
        <v>11</v>
      </c>
      <c r="S57" s="11" t="s">
        <v>55</v>
      </c>
      <c r="T57" s="13"/>
      <c r="U57" s="14"/>
      <c r="V57" s="14"/>
      <c r="W57" s="13"/>
      <c r="X57" s="13"/>
    </row>
    <row r="58" spans="1:24" s="1" customFormat="1" ht="92.25" customHeight="1" x14ac:dyDescent="0.25">
      <c r="A58" s="15" t="s">
        <v>130</v>
      </c>
      <c r="B58" s="11" t="s">
        <v>129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2">
        <v>610</v>
      </c>
      <c r="R58" s="11" t="s">
        <v>27</v>
      </c>
      <c r="S58" s="11" t="s">
        <v>11</v>
      </c>
      <c r="T58" s="13">
        <v>10</v>
      </c>
      <c r="U58" s="14"/>
      <c r="V58" s="14"/>
      <c r="W58" s="13">
        <v>0</v>
      </c>
      <c r="X58" s="13">
        <v>0</v>
      </c>
    </row>
    <row r="59" spans="1:24" s="1" customFormat="1" ht="107.25" customHeight="1" x14ac:dyDescent="0.25">
      <c r="A59" s="15" t="s">
        <v>87</v>
      </c>
      <c r="B59" s="11" t="s">
        <v>59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2" t="s">
        <v>43</v>
      </c>
      <c r="R59" s="11" t="s">
        <v>60</v>
      </c>
      <c r="S59" s="11" t="s">
        <v>14</v>
      </c>
      <c r="T59" s="13">
        <v>294</v>
      </c>
      <c r="U59" s="14"/>
      <c r="V59" s="14"/>
      <c r="W59" s="13">
        <v>307</v>
      </c>
      <c r="X59" s="13">
        <v>317.60000000000002</v>
      </c>
    </row>
    <row r="60" spans="1:24" s="1" customFormat="1" ht="83.65" hidden="1" customHeight="1" x14ac:dyDescent="0.25">
      <c r="A60" s="10" t="s">
        <v>88</v>
      </c>
      <c r="B60" s="11" t="s">
        <v>61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2" t="s">
        <v>26</v>
      </c>
      <c r="R60" s="11" t="s">
        <v>27</v>
      </c>
      <c r="S60" s="11" t="s">
        <v>11</v>
      </c>
      <c r="T60" s="13">
        <v>0</v>
      </c>
      <c r="U60" s="14"/>
      <c r="V60" s="14"/>
      <c r="W60" s="13"/>
      <c r="X60" s="13"/>
    </row>
    <row r="61" spans="1:24" s="1" customFormat="1" ht="165" customHeight="1" x14ac:dyDescent="0.25">
      <c r="A61" s="15" t="s">
        <v>89</v>
      </c>
      <c r="B61" s="11" t="s">
        <v>62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2" t="s">
        <v>9</v>
      </c>
      <c r="R61" s="11" t="s">
        <v>11</v>
      </c>
      <c r="S61" s="11" t="s">
        <v>44</v>
      </c>
      <c r="T61" s="13">
        <v>0.2</v>
      </c>
      <c r="U61" s="14"/>
      <c r="V61" s="14"/>
      <c r="W61" s="13">
        <v>0.2</v>
      </c>
      <c r="X61" s="13">
        <v>0.2</v>
      </c>
    </row>
    <row r="62" spans="1:24" s="1" customFormat="1" ht="84" customHeight="1" x14ac:dyDescent="0.25">
      <c r="A62" s="15" t="s">
        <v>125</v>
      </c>
      <c r="B62" s="11" t="s">
        <v>128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2">
        <v>540</v>
      </c>
      <c r="R62" s="11" t="s">
        <v>11</v>
      </c>
      <c r="S62" s="11" t="s">
        <v>55</v>
      </c>
      <c r="T62" s="13">
        <v>2</v>
      </c>
      <c r="U62" s="14"/>
      <c r="V62" s="14"/>
      <c r="W62" s="13">
        <v>2</v>
      </c>
      <c r="X62" s="13">
        <v>2</v>
      </c>
    </row>
    <row r="63" spans="1:24" s="1" customFormat="1" ht="109.5" customHeight="1" x14ac:dyDescent="0.25">
      <c r="A63" s="17" t="s">
        <v>139</v>
      </c>
      <c r="B63" s="11" t="s">
        <v>140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2">
        <v>540</v>
      </c>
      <c r="R63" s="11" t="s">
        <v>10</v>
      </c>
      <c r="S63" s="11" t="s">
        <v>14</v>
      </c>
      <c r="T63" s="13">
        <v>72</v>
      </c>
      <c r="U63" s="14"/>
      <c r="V63" s="14"/>
      <c r="W63" s="13">
        <v>72</v>
      </c>
      <c r="X63" s="13">
        <v>72</v>
      </c>
    </row>
    <row r="64" spans="1:24" s="1" customFormat="1" ht="84.75" customHeight="1" x14ac:dyDescent="0.25">
      <c r="A64" s="15" t="s">
        <v>112</v>
      </c>
      <c r="B64" s="11" t="s">
        <v>113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2">
        <v>880</v>
      </c>
      <c r="R64" s="11" t="s">
        <v>11</v>
      </c>
      <c r="S64" s="11" t="s">
        <v>55</v>
      </c>
      <c r="T64" s="13">
        <v>0</v>
      </c>
      <c r="U64" s="14"/>
      <c r="V64" s="14"/>
      <c r="W64" s="13">
        <v>382.5</v>
      </c>
      <c r="X64" s="13">
        <v>765.5</v>
      </c>
    </row>
    <row r="65" spans="1:24" s="1" customFormat="1" ht="56.25" customHeight="1" x14ac:dyDescent="0.25">
      <c r="A65" s="10" t="s">
        <v>124</v>
      </c>
      <c r="B65" s="11" t="s">
        <v>123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2">
        <v>850</v>
      </c>
      <c r="R65" s="11" t="s">
        <v>11</v>
      </c>
      <c r="S65" s="11" t="s">
        <v>55</v>
      </c>
      <c r="T65" s="13">
        <v>20</v>
      </c>
      <c r="U65" s="14"/>
      <c r="V65" s="14"/>
      <c r="W65" s="13">
        <v>20</v>
      </c>
      <c r="X65" s="13">
        <v>20</v>
      </c>
    </row>
    <row r="67" spans="1:24" ht="21.75" customHeight="1" x14ac:dyDescent="0.3">
      <c r="A67" s="23" t="s">
        <v>114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73" spans="1:24" ht="14.45" customHeight="1" x14ac:dyDescent="0.3">
      <c r="T73" s="18">
        <f>T10+T17+T24+T32+T34+T37+T40+T43</f>
        <v>9596.5</v>
      </c>
      <c r="U73" s="18" t="e">
        <f>U10+U17+U24+U32+U34+U37+U40+U43</f>
        <v>#REF!</v>
      </c>
      <c r="V73" s="18" t="e">
        <f>V10+V17+V24+V32+V34+V37+V40+V43</f>
        <v>#REF!</v>
      </c>
      <c r="W73" s="18">
        <f>W10+W17+W24+W32+W34+W37+W40+W43</f>
        <v>6944.2000000000007</v>
      </c>
      <c r="X73" s="18">
        <f>X10+X17+X24+X32+X34+X37+X40+X43</f>
        <v>6157.6</v>
      </c>
    </row>
  </sheetData>
  <mergeCells count="15">
    <mergeCell ref="A67:X67"/>
    <mergeCell ref="W4:X4"/>
    <mergeCell ref="A3:X3"/>
    <mergeCell ref="A5:A6"/>
    <mergeCell ref="T5:T6"/>
    <mergeCell ref="U5:U6"/>
    <mergeCell ref="W5:W6"/>
    <mergeCell ref="X5:X6"/>
    <mergeCell ref="Q5:Q6"/>
    <mergeCell ref="B5:P6"/>
    <mergeCell ref="T2:X2"/>
    <mergeCell ref="T1:X1"/>
    <mergeCell ref="S5:S6"/>
    <mergeCell ref="V5:V6"/>
    <mergeCell ref="R5:R6"/>
  </mergeCells>
  <phoneticPr fontId="0" type="noConversion"/>
  <pageMargins left="0.7" right="0.7" top="0.75" bottom="0.75" header="0.3" footer="0.3"/>
  <pageSetup paperSize="9" scale="77" fitToHeight="0" orientation="landscape" r:id="rId1"/>
  <rowBreaks count="2" manualBreakCount="2">
    <brk id="44" max="24" man="1"/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HP</cp:lastModifiedBy>
  <cp:lastPrinted>2021-10-29T10:49:37Z</cp:lastPrinted>
  <dcterms:created xsi:type="dcterms:W3CDTF">2017-11-08T06:00:31Z</dcterms:created>
  <dcterms:modified xsi:type="dcterms:W3CDTF">2023-02-26T19:18:29Z</dcterms:modified>
</cp:coreProperties>
</file>